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bookViews>
    <workbookView xWindow="120" yWindow="300" windowWidth="9720" windowHeight="7140"/>
  </bookViews>
  <sheets>
    <sheet name="приложение №19" sheetId="3" r:id="rId1"/>
  </sheets>
  <calcPr calcId="152511" iterate="1"/>
</workbook>
</file>

<file path=xl/calcChain.xml><?xml version="1.0" encoding="utf-8"?>
<calcChain xmlns="http://schemas.openxmlformats.org/spreadsheetml/2006/main">
  <c r="O16" i="3" l="1"/>
  <c r="B16" i="3" l="1"/>
  <c r="N25" i="3"/>
  <c r="I23" i="3"/>
  <c r="I21" i="3"/>
  <c r="I18" i="3"/>
  <c r="I17" i="3"/>
  <c r="I16" i="3" l="1"/>
  <c r="K24" i="3" l="1"/>
  <c r="H24" i="3"/>
  <c r="M25" i="3"/>
  <c r="K25" i="3" l="1"/>
  <c r="O25" i="3" l="1"/>
  <c r="L25" i="3"/>
  <c r="C17" i="3" l="1"/>
  <c r="B17" i="3" s="1"/>
  <c r="C18" i="3"/>
  <c r="B18" i="3" s="1"/>
  <c r="C19" i="3"/>
  <c r="B19" i="3" s="1"/>
  <c r="C20" i="3"/>
  <c r="B20" i="3" s="1"/>
  <c r="C21" i="3"/>
  <c r="B21" i="3" s="1"/>
  <c r="C22" i="3"/>
  <c r="B22" i="3" s="1"/>
  <c r="C23" i="3"/>
  <c r="B23" i="3" s="1"/>
  <c r="C16" i="3"/>
  <c r="C24" i="3" l="1"/>
  <c r="B24" i="3" s="1"/>
  <c r="B25" i="3" s="1"/>
  <c r="D25" i="3"/>
  <c r="E25" i="3"/>
  <c r="F25" i="3"/>
  <c r="G25" i="3"/>
  <c r="H25" i="3"/>
  <c r="I25" i="3"/>
  <c r="J25" i="3"/>
  <c r="C25" i="3" l="1"/>
</calcChain>
</file>

<file path=xl/sharedStrings.xml><?xml version="1.0" encoding="utf-8"?>
<sst xmlns="http://schemas.openxmlformats.org/spreadsheetml/2006/main" count="35" uniqueCount="34">
  <si>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</si>
  <si>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</si>
  <si>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</si>
  <si>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</si>
  <si>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</si>
  <si>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</si>
  <si>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</si>
  <si>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</si>
  <si>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</si>
  <si>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</si>
  <si>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</si>
  <si>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</si>
  <si>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</si>
  <si>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</si>
  <si>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</si>
  <si>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</si>
  <si>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</si>
  <si>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</si>
  <si>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</si>
  <si>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</si>
  <si>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софинансирование стимулирования развития жилищного строительства</t>
  </si>
  <si>
    <t>на реализацию проектов  инициативного бюджетирования «Народная инициатива»</t>
  </si>
  <si>
    <t>Распределение иных межбюджетных трансфертов бюджетам городских и сельских поселений района на 2020 год</t>
  </si>
  <si>
    <t xml:space="preserve">                            Приложение 28 к решению</t>
  </si>
  <si>
    <t xml:space="preserve">       Думы района</t>
  </si>
  <si>
    <t xml:space="preserve">                            от 27.11.2019 № 466</t>
  </si>
  <si>
    <t>на организацию мероприятий при осуществлении деятельности по обращению с животными без владельцев</t>
  </si>
  <si>
    <t>на финансовое обеспечение расходных обязательств по решению вопросов местного значения</t>
  </si>
  <si>
    <t>на реализацию проектов  по формированию городской среды</t>
  </si>
  <si>
    <t xml:space="preserve">                            от                      № </t>
  </si>
  <si>
    <t xml:space="preserve">          Думы района</t>
  </si>
  <si>
    <t xml:space="preserve">на содействие занятости </t>
  </si>
  <si>
    <t>на сельское хозяйство и рыболовство</t>
  </si>
  <si>
    <t xml:space="preserve">                            Приложение 17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</si>
</sst>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1"/>
    </font>
    <font>
      <sz val="12"/>
      <color theme="1" tint="4.9989318521683403E-2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9" fillId="0" borderId="0" xfId="4" applyFont="1" applyFill="1"/>
    <xf numFmtId="0" fontId="7" fillId="0" borderId="0" xfId="4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164" fontId="9" fillId="0" borderId="1" xfId="4" applyNumberFormat="1" applyFont="1" applyFill="1" applyBorder="1"/>
    <xf numFmtId="0" fontId="5" fillId="0" borderId="8" xfId="4" applyFont="1" applyFill="1" applyBorder="1" applyAlignment="1">
      <alignment wrapText="1"/>
    </xf>
    <xf numFmtId="164" fontId="7" fillId="0" borderId="1" xfId="4" applyNumberFormat="1" applyFont="1" applyFill="1" applyBorder="1"/>
    <xf numFmtId="0" fontId="5" fillId="0" borderId="9" xfId="0" applyFont="1" applyFill="1" applyBorder="1" applyAlignment="1">
      <alignment vertical="center" wrapText="1"/>
    </xf>
    <xf numFmtId="0" fontId="7" fillId="0" borderId="0" xfId="4" applyFont="1" applyFill="1" applyAlignment="1">
      <alignment horizontal="right"/>
    </xf>
    <xf numFmtId="0" fontId="5" fillId="0" borderId="1" xfId="3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wrapText="1"/>
    </xf>
    <xf numFmtId="164" fontId="13" fillId="0" borderId="1" xfId="4" applyNumberFormat="1" applyFont="1" applyFill="1" applyBorder="1"/>
    <xf numFmtId="164" fontId="14" fillId="0" borderId="1" xfId="4" applyNumberFormat="1" applyFont="1" applyFill="1" applyBorder="1"/>
    <xf numFmtId="164" fontId="9" fillId="0" borderId="0" xfId="4" applyNumberFormat="1" applyFont="1" applyFill="1"/>
    <xf numFmtId="0" fontId="5" fillId="0" borderId="8" xfId="4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5" fillId="0" borderId="1" xfId="3" applyFont="1" applyFill="1" applyBorder="1" applyAlignment="1">
      <alignment horizontal="center" vertical="center" wrapText="1"/>
    </xf>
    <xf numFmtId="0" fontId="7" fillId="0" borderId="0" xfId="4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8" xfId="4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/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topLeftCell="B1" zoomScale="85" workbookViewId="0">
      <selection activeCell="G14" sqref="G14:G15"/>
    </sheetView>
  </sheetViews>
  <sheetFormatPr defaultColWidth="9.140625" defaultRowHeight="15.75" x14ac:dyDescent="0.25"/>
  <cols>
    <col min="1" max="1" width="38" style="1" customWidth="1"/>
    <col min="2" max="4" width="16" style="1" customWidth="1"/>
    <col min="5" max="5" width="15.42578125" style="1" customWidth="1"/>
    <col min="6" max="7" width="16" style="1" customWidth="1"/>
    <col min="8" max="8" width="15" style="1" hidden="1" customWidth="1"/>
    <col min="9" max="9" width="16.85546875" style="1" customWidth="1"/>
    <col min="10" max="11" width="15.28515625" style="1" customWidth="1"/>
    <col min="12" max="14" width="14.7109375" style="1" customWidth="1"/>
    <col min="15" max="15" width="13.28515625" style="1" customWidth="1"/>
    <col min="16" max="16384" width="9.140625" style="1"/>
  </cols>
  <sheetData>
    <row r="1" spans="1:15" x14ac:dyDescent="0.25">
      <c r="O1" s="21" t="s">
        <v>33</v>
      </c>
    </row>
    <row r="2" spans="1:15" x14ac:dyDescent="0.25">
      <c r="O2" s="21" t="s">
        <v>30</v>
      </c>
    </row>
    <row r="3" spans="1:15" x14ac:dyDescent="0.25">
      <c r="O3" s="21" t="s">
        <v>29</v>
      </c>
    </row>
    <row r="5" spans="1:15" x14ac:dyDescent="0.25">
      <c r="K5" s="38" t="s">
        <v>23</v>
      </c>
      <c r="L5" s="38"/>
      <c r="M5" s="38"/>
      <c r="N5" s="38"/>
      <c r="O5" s="38"/>
    </row>
    <row r="6" spans="1:15" x14ac:dyDescent="0.25">
      <c r="K6" s="38" t="s">
        <v>24</v>
      </c>
      <c r="L6" s="38"/>
      <c r="M6" s="38"/>
      <c r="N6" s="38"/>
      <c r="O6" s="38"/>
    </row>
    <row r="7" spans="1:15" x14ac:dyDescent="0.25">
      <c r="K7" s="38" t="s">
        <v>25</v>
      </c>
      <c r="L7" s="38"/>
      <c r="M7" s="38"/>
      <c r="N7" s="38"/>
      <c r="O7" s="38"/>
    </row>
    <row r="8" spans="1:15" ht="18.75" customHeight="1" x14ac:dyDescent="0.25">
      <c r="A8" s="4"/>
      <c r="B8" s="4"/>
      <c r="C8" s="4"/>
      <c r="D8" s="4"/>
      <c r="E8" s="5"/>
      <c r="F8" s="5"/>
      <c r="G8" s="5"/>
      <c r="H8" s="5"/>
      <c r="I8" s="5"/>
      <c r="J8" s="5"/>
      <c r="K8" s="5"/>
    </row>
    <row r="9" spans="1:15" ht="18.75" customHeight="1" x14ac:dyDescent="0.25">
      <c r="A9" s="4"/>
      <c r="B9" s="4"/>
      <c r="C9" s="4"/>
      <c r="D9" s="4"/>
      <c r="E9" s="5"/>
      <c r="F9" s="5"/>
      <c r="G9" s="5"/>
      <c r="H9" s="5"/>
      <c r="I9" s="5"/>
      <c r="J9" s="5"/>
      <c r="K9" s="5"/>
    </row>
    <row r="10" spans="1:15" ht="31.5" customHeight="1" x14ac:dyDescent="0.25">
      <c r="A10" s="44" t="s">
        <v>22</v>
      </c>
      <c r="B10" s="45"/>
      <c r="C10" s="45"/>
      <c r="D10" s="45"/>
      <c r="E10" s="45"/>
      <c r="F10" s="45"/>
      <c r="G10" s="45"/>
      <c r="H10" s="45"/>
      <c r="I10" s="45"/>
      <c r="J10" s="45"/>
      <c r="K10" s="46"/>
      <c r="L10" s="46"/>
      <c r="M10" s="46"/>
      <c r="N10" s="46"/>
      <c r="O10" s="46"/>
    </row>
    <row r="11" spans="1:15" ht="18.75" customHeight="1" x14ac:dyDescent="0.25">
      <c r="A11" s="6"/>
      <c r="B11" s="7"/>
      <c r="C11" s="7"/>
      <c r="D11" s="7"/>
      <c r="E11" s="7"/>
      <c r="F11" s="7"/>
      <c r="G11" s="7"/>
      <c r="H11" s="7"/>
      <c r="I11" s="7"/>
      <c r="O11" s="2" t="s">
        <v>9</v>
      </c>
    </row>
    <row r="12" spans="1:15" s="8" customFormat="1" ht="30.75" customHeight="1" x14ac:dyDescent="0.25">
      <c r="A12" s="37" t="s">
        <v>18</v>
      </c>
      <c r="B12" s="39" t="s">
        <v>15</v>
      </c>
      <c r="C12" s="29" t="s">
        <v>8</v>
      </c>
      <c r="D12" s="30"/>
      <c r="E12" s="30"/>
      <c r="F12" s="30"/>
      <c r="G12" s="30"/>
      <c r="H12" s="30"/>
      <c r="I12" s="30"/>
      <c r="J12" s="30"/>
      <c r="K12" s="30"/>
      <c r="L12" s="31"/>
      <c r="M12" s="31"/>
      <c r="N12" s="31"/>
      <c r="O12" s="32"/>
    </row>
    <row r="13" spans="1:15" s="8" customFormat="1" ht="13.5" customHeight="1" x14ac:dyDescent="0.25">
      <c r="A13" s="37"/>
      <c r="B13" s="39"/>
      <c r="C13" s="33"/>
      <c r="D13" s="34"/>
      <c r="E13" s="34"/>
      <c r="F13" s="34"/>
      <c r="G13" s="34"/>
      <c r="H13" s="34"/>
      <c r="I13" s="34"/>
      <c r="J13" s="34"/>
      <c r="K13" s="34"/>
      <c r="L13" s="35"/>
      <c r="M13" s="35"/>
      <c r="N13" s="35"/>
      <c r="O13" s="36"/>
    </row>
    <row r="14" spans="1:15" s="8" customFormat="1" ht="15.75" customHeight="1" x14ac:dyDescent="0.25">
      <c r="A14" s="37"/>
      <c r="B14" s="39"/>
      <c r="C14" s="37" t="s">
        <v>13</v>
      </c>
      <c r="D14" s="37" t="s">
        <v>8</v>
      </c>
      <c r="E14" s="39"/>
      <c r="F14" s="37" t="s">
        <v>14</v>
      </c>
      <c r="G14" s="37" t="s">
        <v>19</v>
      </c>
      <c r="H14" s="37" t="s">
        <v>21</v>
      </c>
      <c r="I14" s="37" t="s">
        <v>12</v>
      </c>
      <c r="J14" s="37" t="s">
        <v>20</v>
      </c>
      <c r="K14" s="37" t="s">
        <v>28</v>
      </c>
      <c r="L14" s="42" t="s">
        <v>26</v>
      </c>
      <c r="M14" s="18"/>
      <c r="N14" s="23"/>
      <c r="O14" s="27" t="s">
        <v>27</v>
      </c>
    </row>
    <row r="15" spans="1:15" s="9" customFormat="1" ht="206.25" customHeight="1" x14ac:dyDescent="0.25">
      <c r="A15" s="37"/>
      <c r="B15" s="39"/>
      <c r="C15" s="37"/>
      <c r="D15" s="22" t="s">
        <v>10</v>
      </c>
      <c r="E15" s="22" t="s">
        <v>11</v>
      </c>
      <c r="F15" s="40"/>
      <c r="G15" s="41"/>
      <c r="H15" s="40"/>
      <c r="I15" s="40"/>
      <c r="J15" s="40"/>
      <c r="K15" s="40"/>
      <c r="L15" s="43"/>
      <c r="M15" s="20" t="s">
        <v>31</v>
      </c>
      <c r="N15" s="20" t="s">
        <v>32</v>
      </c>
      <c r="O15" s="28"/>
    </row>
    <row r="16" spans="1:15" x14ac:dyDescent="0.25">
      <c r="A16" s="10" t="s">
        <v>0</v>
      </c>
      <c r="B16" s="14">
        <f t="shared" ref="B16:B22" si="0">C16+F16+G16+H16+I16+J16+L16+O16+K16+M16+N16</f>
        <v>130631.416</v>
      </c>
      <c r="C16" s="14">
        <f>D16+E16</f>
        <v>51908.595999999998</v>
      </c>
      <c r="D16" s="14">
        <v>301.971</v>
      </c>
      <c r="E16" s="14">
        <v>51606.625</v>
      </c>
      <c r="F16" s="14"/>
      <c r="G16" s="14">
        <v>4000</v>
      </c>
      <c r="H16" s="14"/>
      <c r="I16" s="14">
        <f>7782.1+147.8</f>
        <v>7929.9000000000005</v>
      </c>
      <c r="J16" s="15">
        <v>1322.67</v>
      </c>
      <c r="K16" s="15"/>
      <c r="L16" s="19"/>
      <c r="M16" s="19">
        <v>184.5</v>
      </c>
      <c r="N16" s="19"/>
      <c r="O16" s="19">
        <f>66608.45-1322.7</f>
        <v>65285.75</v>
      </c>
    </row>
    <row r="17" spans="1:15" x14ac:dyDescent="0.25">
      <c r="A17" s="10" t="s">
        <v>1</v>
      </c>
      <c r="B17" s="14">
        <f t="shared" si="0"/>
        <v>105269.03279999999</v>
      </c>
      <c r="C17" s="14">
        <f t="shared" ref="C17:C23" si="1">D17+E17</f>
        <v>97600.499799999991</v>
      </c>
      <c r="D17" s="14">
        <v>90792.308999999994</v>
      </c>
      <c r="E17" s="14">
        <v>6808.1908000000003</v>
      </c>
      <c r="F17" s="14"/>
      <c r="G17" s="14">
        <v>4000</v>
      </c>
      <c r="H17" s="14"/>
      <c r="I17" s="14">
        <f>79.5+3185.633</f>
        <v>3265.1329999999998</v>
      </c>
      <c r="J17" s="16"/>
      <c r="K17" s="16"/>
      <c r="L17" s="19"/>
      <c r="M17" s="19">
        <v>403.4</v>
      </c>
      <c r="N17" s="19"/>
      <c r="O17" s="24"/>
    </row>
    <row r="18" spans="1:15" x14ac:dyDescent="0.25">
      <c r="A18" s="10" t="s">
        <v>2</v>
      </c>
      <c r="B18" s="14">
        <f t="shared" si="0"/>
        <v>54196.4395</v>
      </c>
      <c r="C18" s="14">
        <f t="shared" si="1"/>
        <v>51506.441500000001</v>
      </c>
      <c r="D18" s="14">
        <v>28848.452000000001</v>
      </c>
      <c r="E18" s="14">
        <v>22657.9895</v>
      </c>
      <c r="F18" s="14"/>
      <c r="G18" s="14"/>
      <c r="H18" s="14"/>
      <c r="I18" s="14">
        <f>43.9+1838.698</f>
        <v>1882.5980000000002</v>
      </c>
      <c r="J18" s="16"/>
      <c r="K18" s="16"/>
      <c r="L18" s="19"/>
      <c r="M18" s="19"/>
      <c r="N18" s="19"/>
      <c r="O18" s="24">
        <v>807.4</v>
      </c>
    </row>
    <row r="19" spans="1:15" x14ac:dyDescent="0.25">
      <c r="A19" s="10" t="s">
        <v>3</v>
      </c>
      <c r="B19" s="14">
        <f t="shared" si="0"/>
        <v>87634.321000000011</v>
      </c>
      <c r="C19" s="14">
        <f t="shared" si="1"/>
        <v>87583.721000000005</v>
      </c>
      <c r="D19" s="14">
        <v>22616.052</v>
      </c>
      <c r="E19" s="14">
        <v>64967.669000000002</v>
      </c>
      <c r="F19" s="14"/>
      <c r="G19" s="14"/>
      <c r="H19" s="14"/>
      <c r="I19" s="14"/>
      <c r="J19" s="16"/>
      <c r="K19" s="16"/>
      <c r="L19" s="19"/>
      <c r="M19" s="19">
        <v>50.6</v>
      </c>
      <c r="N19" s="19"/>
      <c r="O19" s="24"/>
    </row>
    <row r="20" spans="1:15" x14ac:dyDescent="0.25">
      <c r="A20" s="10" t="s">
        <v>4</v>
      </c>
      <c r="B20" s="14">
        <f t="shared" si="0"/>
        <v>143367.63399999999</v>
      </c>
      <c r="C20" s="14">
        <f t="shared" si="1"/>
        <v>143367.63399999999</v>
      </c>
      <c r="D20" s="14">
        <v>26085.347000000002</v>
      </c>
      <c r="E20" s="14">
        <v>117282.287</v>
      </c>
      <c r="F20" s="14"/>
      <c r="G20" s="14"/>
      <c r="H20" s="14"/>
      <c r="I20" s="14"/>
      <c r="J20" s="16"/>
      <c r="K20" s="16"/>
      <c r="L20" s="19"/>
      <c r="M20" s="19"/>
      <c r="N20" s="19"/>
      <c r="O20" s="24"/>
    </row>
    <row r="21" spans="1:15" x14ac:dyDescent="0.25">
      <c r="A21" s="10" t="s">
        <v>5</v>
      </c>
      <c r="B21" s="14">
        <f t="shared" si="0"/>
        <v>69323.677999999985</v>
      </c>
      <c r="C21" s="14">
        <f t="shared" si="1"/>
        <v>64703.762000000002</v>
      </c>
      <c r="D21" s="14">
        <v>24905.752</v>
      </c>
      <c r="E21" s="14">
        <v>39798.01</v>
      </c>
      <c r="F21" s="14"/>
      <c r="G21" s="14"/>
      <c r="H21" s="14"/>
      <c r="I21" s="14">
        <f>1718.966+114.9</f>
        <v>1833.866</v>
      </c>
      <c r="J21" s="16"/>
      <c r="K21" s="16"/>
      <c r="L21" s="19"/>
      <c r="M21" s="19">
        <v>528.4</v>
      </c>
      <c r="N21" s="19"/>
      <c r="O21" s="24">
        <v>2257.65</v>
      </c>
    </row>
    <row r="22" spans="1:15" x14ac:dyDescent="0.25">
      <c r="A22" s="10" t="s">
        <v>6</v>
      </c>
      <c r="B22" s="14">
        <f t="shared" si="0"/>
        <v>281499.27500000002</v>
      </c>
      <c r="C22" s="14">
        <f t="shared" si="1"/>
        <v>275264.82500000001</v>
      </c>
      <c r="D22" s="14">
        <v>64231.252</v>
      </c>
      <c r="E22" s="14">
        <v>211033.573</v>
      </c>
      <c r="F22" s="14"/>
      <c r="G22" s="14"/>
      <c r="H22" s="14"/>
      <c r="I22" s="14"/>
      <c r="J22" s="16"/>
      <c r="K22" s="16"/>
      <c r="L22" s="19"/>
      <c r="M22" s="19">
        <v>164.2</v>
      </c>
      <c r="N22" s="19"/>
      <c r="O22" s="19">
        <v>6070.25</v>
      </c>
    </row>
    <row r="23" spans="1:15" x14ac:dyDescent="0.25">
      <c r="A23" s="10" t="s">
        <v>7</v>
      </c>
      <c r="B23" s="14">
        <f>C23+F23+G23+H23+I23+J23+L23+O23+K23+M23+N23</f>
        <v>187889.68300000002</v>
      </c>
      <c r="C23" s="14">
        <f t="shared" si="1"/>
        <v>181050.51</v>
      </c>
      <c r="D23" s="14">
        <v>65934.304000000004</v>
      </c>
      <c r="E23" s="14">
        <v>115116.20600000001</v>
      </c>
      <c r="F23" s="14"/>
      <c r="G23" s="14"/>
      <c r="H23" s="14"/>
      <c r="I23" s="14">
        <f>79.5+5341.973</f>
        <v>5421.473</v>
      </c>
      <c r="J23" s="16"/>
      <c r="K23" s="16"/>
      <c r="L23" s="19"/>
      <c r="M23" s="19">
        <v>67.7</v>
      </c>
      <c r="N23" s="19">
        <v>1000</v>
      </c>
      <c r="O23" s="19">
        <v>350</v>
      </c>
    </row>
    <row r="24" spans="1:15" ht="16.5" customHeight="1" x14ac:dyDescent="0.25">
      <c r="A24" s="10" t="s">
        <v>17</v>
      </c>
      <c r="B24" s="14">
        <f t="shared" ref="B24" si="2">C24+F24+G24+H24+I24+J24+L24+O24+K24+M24</f>
        <v>2000</v>
      </c>
      <c r="C24" s="14">
        <f t="shared" ref="C24" si="3">D24+E24</f>
        <v>0</v>
      </c>
      <c r="D24" s="14"/>
      <c r="E24" s="14"/>
      <c r="F24" s="14"/>
      <c r="G24" s="14"/>
      <c r="H24" s="14">
        <f>10680.7+5000-5000-9160.4-1520.3</f>
        <v>0</v>
      </c>
      <c r="I24" s="14"/>
      <c r="J24" s="16"/>
      <c r="K24" s="15">
        <f>16000-16000</f>
        <v>0</v>
      </c>
      <c r="L24" s="17"/>
      <c r="M24" s="17"/>
      <c r="N24" s="17"/>
      <c r="O24" s="25">
        <v>2000</v>
      </c>
    </row>
    <row r="25" spans="1:15" s="3" customFormat="1" ht="17.25" customHeight="1" x14ac:dyDescent="0.25">
      <c r="A25" s="13" t="s">
        <v>16</v>
      </c>
      <c r="B25" s="16">
        <f>SUM(B16:B24)</f>
        <v>1061811.4793</v>
      </c>
      <c r="C25" s="16">
        <f t="shared" ref="C25:O25" si="4">SUM(C16:C24)</f>
        <v>952985.98930000002</v>
      </c>
      <c r="D25" s="16">
        <f t="shared" si="4"/>
        <v>323715.43900000001</v>
      </c>
      <c r="E25" s="16">
        <f t="shared" si="4"/>
        <v>629270.5503</v>
      </c>
      <c r="F25" s="16">
        <f t="shared" si="4"/>
        <v>0</v>
      </c>
      <c r="G25" s="16">
        <f t="shared" si="4"/>
        <v>8000</v>
      </c>
      <c r="H25" s="16">
        <f t="shared" si="4"/>
        <v>0</v>
      </c>
      <c r="I25" s="16">
        <f t="shared" si="4"/>
        <v>20332.97</v>
      </c>
      <c r="J25" s="16">
        <f t="shared" si="4"/>
        <v>1322.67</v>
      </c>
      <c r="K25" s="16">
        <f t="shared" si="4"/>
        <v>0</v>
      </c>
      <c r="L25" s="16">
        <f t="shared" si="4"/>
        <v>0</v>
      </c>
      <c r="M25" s="16">
        <f t="shared" si="4"/>
        <v>1398.8000000000002</v>
      </c>
      <c r="N25" s="16">
        <f t="shared" si="4"/>
        <v>1000</v>
      </c>
      <c r="O25" s="16">
        <f t="shared" si="4"/>
        <v>76771.049999999988</v>
      </c>
    </row>
    <row r="26" spans="1:15" x14ac:dyDescent="0.25">
      <c r="B26" s="2"/>
      <c r="C26" s="2"/>
      <c r="D26" s="2"/>
      <c r="E26" s="11"/>
      <c r="F26" s="11"/>
      <c r="G26" s="2"/>
      <c r="H26" s="2"/>
      <c r="I26" s="11"/>
      <c r="J26" s="11"/>
      <c r="K26" s="11"/>
    </row>
    <row r="27" spans="1:15" x14ac:dyDescent="0.25">
      <c r="B27" s="2"/>
      <c r="C27" s="2"/>
      <c r="D27" s="2"/>
      <c r="E27" s="2"/>
      <c r="F27" s="2"/>
      <c r="G27" s="12"/>
      <c r="H27" s="2"/>
      <c r="I27" s="11"/>
      <c r="J27" s="11"/>
      <c r="K27" s="11"/>
    </row>
    <row r="28" spans="1:15" x14ac:dyDescent="0.25">
      <c r="B28" s="2"/>
      <c r="C28" s="2"/>
      <c r="D28" s="2"/>
      <c r="E28" s="2"/>
      <c r="F28" s="2"/>
      <c r="G28" s="2"/>
      <c r="H28" s="2"/>
      <c r="I28" s="11">
        <v>465.6</v>
      </c>
      <c r="J28" s="11"/>
      <c r="K28" s="11"/>
    </row>
    <row r="29" spans="1:15" x14ac:dyDescent="0.25">
      <c r="B29" s="2"/>
      <c r="C29" s="2"/>
      <c r="D29" s="2"/>
      <c r="E29" s="2"/>
      <c r="F29" s="2"/>
      <c r="G29" s="2"/>
      <c r="H29" s="2"/>
      <c r="I29" s="11">
        <v>19867356</v>
      </c>
      <c r="J29" s="11"/>
      <c r="K29" s="11"/>
    </row>
    <row r="30" spans="1:15" x14ac:dyDescent="0.25">
      <c r="B30" s="26"/>
    </row>
  </sheetData>
  <mergeCells count="17">
    <mergeCell ref="A10:O10"/>
    <mergeCell ref="O14:O15"/>
    <mergeCell ref="C12:O13"/>
    <mergeCell ref="A12:A15"/>
    <mergeCell ref="K5:O5"/>
    <mergeCell ref="K6:O6"/>
    <mergeCell ref="K7:O7"/>
    <mergeCell ref="C14:C15"/>
    <mergeCell ref="B12:B15"/>
    <mergeCell ref="D14:E14"/>
    <mergeCell ref="F14:F15"/>
    <mergeCell ref="H14:H15"/>
    <mergeCell ref="I14:I15"/>
    <mergeCell ref="J14:J15"/>
    <mergeCell ref="G14:G15"/>
    <mergeCell ref="L14:L15"/>
    <mergeCell ref="K14:K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5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2020-04-29T13:20:39Z</cp:lastPrinted>
  <dcterms:created xsi:type="dcterms:W3CDTF">1996-10-08T23:32:33Z</dcterms:created>
  <dcterms:modified xsi:type="dcterms:W3CDTF">2020-10-20T14:25:32Z</dcterms:modified>
</cp:coreProperties>
</file>